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рамки по ТП\11201 ПИР (10 млн)\Структура НМЦ 11201\"/>
    </mc:Choice>
  </mc:AlternateContent>
  <bookViews>
    <workbookView xWindow="0" yWindow="0" windowWidth="25125" windowHeight="1146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O11" i="1"/>
  <c r="O12" i="1"/>
  <c r="O13" i="1"/>
  <c r="O14" i="1"/>
  <c r="O15" i="1"/>
  <c r="O16" i="1"/>
  <c r="M11" i="1"/>
  <c r="M12" i="1"/>
  <c r="M13" i="1"/>
  <c r="M14" i="1"/>
  <c r="M15" i="1"/>
  <c r="M16" i="1"/>
  <c r="B11" i="1"/>
  <c r="B12" i="1" s="1"/>
  <c r="B13" i="1" s="1"/>
  <c r="B14" i="1" s="1"/>
  <c r="B15" i="1" s="1"/>
  <c r="B16" i="1" s="1"/>
  <c r="I16" i="1" s="1"/>
  <c r="I14" i="1" l="1"/>
  <c r="I13" i="1"/>
  <c r="I12" i="1"/>
  <c r="I15" i="1"/>
  <c r="I11" i="1"/>
  <c r="G10" i="1"/>
  <c r="G11" i="1" l="1"/>
  <c r="G12" i="1"/>
  <c r="G13" i="1"/>
  <c r="G14" i="1"/>
  <c r="G15" i="1"/>
  <c r="G16" i="1"/>
  <c r="G17" i="1" l="1"/>
  <c r="F4" i="1" s="1"/>
  <c r="J11" i="1"/>
  <c r="J12" i="1"/>
  <c r="J13" i="1"/>
  <c r="J14" i="1"/>
  <c r="J15" i="1"/>
  <c r="J16" i="1"/>
  <c r="O10" i="1" l="1"/>
  <c r="P10" i="1" s="1"/>
  <c r="M10" i="1"/>
  <c r="L10" i="1"/>
  <c r="J10" i="1"/>
  <c r="I10" i="1"/>
  <c r="P12" i="1" l="1"/>
  <c r="P13" i="1"/>
  <c r="P14" i="1"/>
  <c r="P15" i="1"/>
  <c r="P16" i="1"/>
  <c r="P17" i="1" l="1"/>
  <c r="G18" i="1" l="1"/>
  <c r="G19" i="1" s="1"/>
  <c r="P18" i="1"/>
  <c r="P19" i="1" s="1"/>
</calcChain>
</file>

<file path=xl/sharedStrings.xml><?xml version="1.0" encoding="utf-8"?>
<sst xmlns="http://schemas.openxmlformats.org/spreadsheetml/2006/main" count="38" uniqueCount="30">
  <si>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</si>
  <si>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</si>
  <si>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</si>
  <si>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</si>
  <si>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</si>
  <si>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</si>
  <si>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</si>
  <si>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</si>
  <si>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</si>
  <si>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</si>
  <si>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</si>
  <si>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</si>
  <si>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</si>
  <si>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</si>
  <si>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</si>
  <si>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</si>
  <si>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</si>
  <si>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</si>
  <si>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</si>
  <si>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</si>
  <si>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>Структура НМЦ</t>
  </si>
  <si>
    <t>«Реконструкция ВЛ 0,4 кВ для улучшения качества электроэнергии»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</si>
  <si>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</si>
  <si>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</si>
  <si>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</si>
  <si>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</si>
  <si>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</si>
  <si>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1 шт.</t>
  </si>
  <si>
    <t xml:space="preserve">Выполнение проектных и изыскательских работ для нужд филиала АЭС (Технологическое присоединение потребителей)                                         </t>
  </si>
  <si>
    <t>Закупка № 11201-КС ПИР СМР-2022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</si>
</sst>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15" fillId="2" borderId="27" xfId="0" applyFont="1" applyFill="1" applyBorder="1" applyAlignment="1">
      <alignment horizontal="left" vertical="center" wrapText="1"/>
    </xf>
    <xf numFmtId="0" fontId="15" fillId="2" borderId="27" xfId="0" applyFont="1" applyFill="1" applyBorder="1" applyAlignment="1">
      <alignment horizontal="center" vertical="center" wrapText="1"/>
    </xf>
    <xf numFmtId="4" fontId="15" fillId="0" borderId="28" xfId="0" applyNumberFormat="1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4.28515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2.140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9" t="s">
        <v>20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 thickBot="1" x14ac:dyDescent="0.3">
      <c r="B2" s="49" t="s">
        <v>29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hidden="1" thickBot="1" x14ac:dyDescent="0.3">
      <c r="B3" s="49" t="s">
        <v>21</v>
      </c>
      <c r="C3" s="49"/>
      <c r="D3" s="49"/>
      <c r="E3" s="49"/>
      <c r="F3" s="49"/>
      <c r="G3" s="49"/>
      <c r="H3" s="49"/>
      <c r="I3" s="49" t="s">
        <v>21</v>
      </c>
      <c r="J3" s="49"/>
      <c r="K3" s="49"/>
      <c r="L3" s="49"/>
      <c r="M3" s="49"/>
      <c r="N3" s="49"/>
      <c r="O3" s="49"/>
      <c r="P3" s="4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thickBot="1" x14ac:dyDescent="0.3">
      <c r="B4" s="40" t="s">
        <v>11</v>
      </c>
      <c r="C4" s="41"/>
      <c r="D4" s="41"/>
      <c r="E4" s="50"/>
      <c r="F4" s="27">
        <f>G17</f>
        <v>10000000</v>
      </c>
      <c r="G4" s="24" t="s">
        <v>2</v>
      </c>
      <c r="H4" s="1"/>
      <c r="I4" s="61" t="s">
        <v>22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.5" customHeight="1" x14ac:dyDescent="0.25">
      <c r="B5" s="54" t="s">
        <v>13</v>
      </c>
      <c r="C5" s="54"/>
      <c r="D5" s="54"/>
      <c r="E5" s="54"/>
      <c r="F5" s="54"/>
      <c r="G5" s="54"/>
      <c r="H5" s="1"/>
      <c r="I5" s="28" t="s">
        <v>23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thickBot="1" x14ac:dyDescent="0.3">
      <c r="B8" s="55" t="s">
        <v>12</v>
      </c>
      <c r="C8" s="50"/>
      <c r="D8" s="56"/>
      <c r="E8" s="56"/>
      <c r="F8" s="57"/>
      <c r="G8" s="58"/>
      <c r="H8" s="5"/>
      <c r="I8" s="40" t="s">
        <v>3</v>
      </c>
      <c r="J8" s="41"/>
      <c r="K8" s="41"/>
      <c r="L8" s="41"/>
      <c r="M8" s="41"/>
      <c r="N8" s="41"/>
      <c r="O8" s="41"/>
      <c r="P8" s="4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5.5" thickBot="1" x14ac:dyDescent="0.3">
      <c r="B9" s="7" t="s">
        <v>4</v>
      </c>
      <c r="C9" s="8" t="s">
        <v>0</v>
      </c>
      <c r="D9" s="8" t="s">
        <v>8</v>
      </c>
      <c r="E9" s="9" t="s">
        <v>9</v>
      </c>
      <c r="F9" s="9" t="s">
        <v>5</v>
      </c>
      <c r="G9" s="10" t="s">
        <v>10</v>
      </c>
      <c r="H9" s="1"/>
      <c r="I9" s="7" t="s">
        <v>4</v>
      </c>
      <c r="J9" s="8" t="s">
        <v>1</v>
      </c>
      <c r="K9" s="9" t="s">
        <v>14</v>
      </c>
      <c r="L9" s="8" t="s">
        <v>8</v>
      </c>
      <c r="M9" s="9" t="s">
        <v>9</v>
      </c>
      <c r="N9" s="9" t="s">
        <v>15</v>
      </c>
      <c r="O9" s="9" t="s">
        <v>5</v>
      </c>
      <c r="P9" s="10" t="s">
        <v>16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1.75" thickBot="1" x14ac:dyDescent="0.3">
      <c r="A10" s="6"/>
      <c r="B10" s="34">
        <v>1</v>
      </c>
      <c r="C10" s="36" t="s">
        <v>28</v>
      </c>
      <c r="D10" s="37" t="s">
        <v>27</v>
      </c>
      <c r="E10" s="38">
        <v>10000000</v>
      </c>
      <c r="F10" s="37">
        <v>1</v>
      </c>
      <c r="G10" s="38">
        <f>E10*F10</f>
        <v>10000000</v>
      </c>
      <c r="H10" s="1"/>
      <c r="I10" s="35">
        <f>B10</f>
        <v>1</v>
      </c>
      <c r="J10" s="20" t="str">
        <f>C10</f>
        <v xml:space="preserve">Выполнение проектных и изыскательских работ для нужд филиала АЭС (Технологическое присоединение потребителей)                                         </v>
      </c>
      <c r="K10" s="15"/>
      <c r="L10" s="21" t="str">
        <f>D10</f>
        <v>1 шт.</v>
      </c>
      <c r="M10" s="25">
        <f>E10</f>
        <v>10000000</v>
      </c>
      <c r="N10" s="13"/>
      <c r="O10" s="21">
        <f>F10</f>
        <v>1</v>
      </c>
      <c r="P10" s="22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idden="1" x14ac:dyDescent="0.25">
      <c r="A11" s="6"/>
      <c r="B11" s="11" t="e">
        <f>1+#REF!</f>
        <v>#REF!</v>
      </c>
      <c r="C11" s="12"/>
      <c r="D11" s="14"/>
      <c r="E11" s="23"/>
      <c r="F11" s="14"/>
      <c r="G11" s="23">
        <f t="shared" ref="G11:G16" si="0">E11*F11</f>
        <v>0</v>
      </c>
      <c r="H11" s="1"/>
      <c r="I11" s="19" t="e">
        <f t="shared" ref="I11:I16" si="1">B11</f>
        <v>#REF!</v>
      </c>
      <c r="J11" s="20">
        <f t="shared" ref="J11:J16" si="2">C11</f>
        <v>0</v>
      </c>
      <c r="K11" s="15"/>
      <c r="L11" s="21">
        <f t="shared" ref="L11:L16" si="3">D11</f>
        <v>0</v>
      </c>
      <c r="M11" s="25">
        <f t="shared" ref="M11:M16" si="4">E11</f>
        <v>0</v>
      </c>
      <c r="N11" s="13"/>
      <c r="O11" s="21">
        <f t="shared" ref="O11:O16" si="5">F11</f>
        <v>0</v>
      </c>
      <c r="P11" s="2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idden="1" x14ac:dyDescent="0.25">
      <c r="A12" s="6"/>
      <c r="B12" s="11" t="e">
        <f t="shared" ref="B12:B16" si="6">1+B11</f>
        <v>#REF!</v>
      </c>
      <c r="C12" s="12"/>
      <c r="D12" s="14"/>
      <c r="E12" s="23"/>
      <c r="F12" s="14"/>
      <c r="G12" s="23">
        <f t="shared" si="0"/>
        <v>0</v>
      </c>
      <c r="H12" s="1"/>
      <c r="I12" s="19" t="e">
        <f t="shared" si="1"/>
        <v>#REF!</v>
      </c>
      <c r="J12" s="20">
        <f t="shared" si="2"/>
        <v>0</v>
      </c>
      <c r="K12" s="15"/>
      <c r="L12" s="21">
        <f t="shared" si="3"/>
        <v>0</v>
      </c>
      <c r="M12" s="25">
        <f t="shared" si="4"/>
        <v>0</v>
      </c>
      <c r="N12" s="13"/>
      <c r="O12" s="21">
        <f t="shared" si="5"/>
        <v>0</v>
      </c>
      <c r="P12" s="22">
        <f t="shared" ref="P12:P16" si="7">N12*O12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idden="1" x14ac:dyDescent="0.25">
      <c r="A13" s="6"/>
      <c r="B13" s="11" t="e">
        <f t="shared" si="6"/>
        <v>#REF!</v>
      </c>
      <c r="C13" s="12"/>
      <c r="D13" s="14"/>
      <c r="E13" s="23"/>
      <c r="F13" s="14"/>
      <c r="G13" s="23">
        <f t="shared" si="0"/>
        <v>0</v>
      </c>
      <c r="H13" s="1"/>
      <c r="I13" s="19" t="e">
        <f t="shared" si="1"/>
        <v>#REF!</v>
      </c>
      <c r="J13" s="20">
        <f t="shared" si="2"/>
        <v>0</v>
      </c>
      <c r="K13" s="15"/>
      <c r="L13" s="21">
        <f t="shared" si="3"/>
        <v>0</v>
      </c>
      <c r="M13" s="25">
        <f t="shared" si="4"/>
        <v>0</v>
      </c>
      <c r="N13" s="13"/>
      <c r="O13" s="21">
        <f t="shared" si="5"/>
        <v>0</v>
      </c>
      <c r="P13" s="22">
        <f t="shared" si="7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idden="1" x14ac:dyDescent="0.25">
      <c r="A14" s="6"/>
      <c r="B14" s="11" t="e">
        <f t="shared" si="6"/>
        <v>#REF!</v>
      </c>
      <c r="C14" s="12"/>
      <c r="D14" s="14"/>
      <c r="E14" s="23"/>
      <c r="F14" s="14"/>
      <c r="G14" s="23">
        <f t="shared" si="0"/>
        <v>0</v>
      </c>
      <c r="H14" s="1"/>
      <c r="I14" s="19" t="e">
        <f t="shared" si="1"/>
        <v>#REF!</v>
      </c>
      <c r="J14" s="20">
        <f t="shared" si="2"/>
        <v>0</v>
      </c>
      <c r="K14" s="15"/>
      <c r="L14" s="21">
        <f t="shared" si="3"/>
        <v>0</v>
      </c>
      <c r="M14" s="25">
        <f t="shared" si="4"/>
        <v>0</v>
      </c>
      <c r="N14" s="13"/>
      <c r="O14" s="21">
        <f t="shared" si="5"/>
        <v>0</v>
      </c>
      <c r="P14" s="22">
        <f t="shared" si="7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idden="1" x14ac:dyDescent="0.25">
      <c r="A15" s="6"/>
      <c r="B15" s="11" t="e">
        <f t="shared" si="6"/>
        <v>#REF!</v>
      </c>
      <c r="C15" s="12"/>
      <c r="D15" s="14"/>
      <c r="E15" s="23"/>
      <c r="F15" s="14"/>
      <c r="G15" s="23">
        <f t="shared" si="0"/>
        <v>0</v>
      </c>
      <c r="H15" s="1"/>
      <c r="I15" s="19" t="e">
        <f t="shared" si="1"/>
        <v>#REF!</v>
      </c>
      <c r="J15" s="20">
        <f t="shared" si="2"/>
        <v>0</v>
      </c>
      <c r="K15" s="15"/>
      <c r="L15" s="21">
        <f t="shared" si="3"/>
        <v>0</v>
      </c>
      <c r="M15" s="25">
        <f t="shared" si="4"/>
        <v>0</v>
      </c>
      <c r="N15" s="13"/>
      <c r="O15" s="21">
        <f t="shared" si="5"/>
        <v>0</v>
      </c>
      <c r="P15" s="22">
        <f t="shared" si="7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hidden="1" thickBot="1" x14ac:dyDescent="0.3">
      <c r="A16" s="6"/>
      <c r="B16" s="11" t="e">
        <f t="shared" si="6"/>
        <v>#REF!</v>
      </c>
      <c r="C16" s="12"/>
      <c r="D16" s="14"/>
      <c r="E16" s="23"/>
      <c r="F16" s="14"/>
      <c r="G16" s="23">
        <f t="shared" si="0"/>
        <v>0</v>
      </c>
      <c r="H16" s="1"/>
      <c r="I16" s="19" t="e">
        <f t="shared" si="1"/>
        <v>#REF!</v>
      </c>
      <c r="J16" s="20">
        <f t="shared" si="2"/>
        <v>0</v>
      </c>
      <c r="K16" s="15"/>
      <c r="L16" s="21">
        <f t="shared" si="3"/>
        <v>0</v>
      </c>
      <c r="M16" s="25">
        <f t="shared" si="4"/>
        <v>0</v>
      </c>
      <c r="N16" s="13"/>
      <c r="O16" s="21">
        <f t="shared" si="5"/>
        <v>0</v>
      </c>
      <c r="P16" s="22">
        <f t="shared" si="7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thickBot="1" x14ac:dyDescent="0.3">
      <c r="A17" s="6"/>
      <c r="B17" s="43" t="s">
        <v>6</v>
      </c>
      <c r="C17" s="44"/>
      <c r="D17" s="44"/>
      <c r="E17" s="44"/>
      <c r="F17" s="45"/>
      <c r="G17" s="16">
        <f>SUM(G10:G16)</f>
        <v>10000000</v>
      </c>
      <c r="H17" s="1"/>
      <c r="I17" s="43" t="s">
        <v>6</v>
      </c>
      <c r="J17" s="44"/>
      <c r="K17" s="44"/>
      <c r="L17" s="44"/>
      <c r="M17" s="44"/>
      <c r="N17" s="44"/>
      <c r="O17" s="45"/>
      <c r="P17" s="16">
        <f>SUM(P10:P16)</f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6"/>
      <c r="B18" s="59" t="s">
        <v>19</v>
      </c>
      <c r="C18" s="60"/>
      <c r="D18" s="60"/>
      <c r="E18" s="60"/>
      <c r="F18" s="26">
        <v>0.2</v>
      </c>
      <c r="G18" s="17">
        <f>G17*F18</f>
        <v>2000000</v>
      </c>
      <c r="H18" s="1"/>
      <c r="I18" s="59" t="s">
        <v>19</v>
      </c>
      <c r="J18" s="60"/>
      <c r="K18" s="60"/>
      <c r="L18" s="60"/>
      <c r="M18" s="60"/>
      <c r="N18" s="60"/>
      <c r="O18" s="26">
        <v>0.2</v>
      </c>
      <c r="P18" s="17">
        <f>P17*O18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thickBot="1" x14ac:dyDescent="0.3">
      <c r="A19" s="6"/>
      <c r="B19" s="51" t="s">
        <v>7</v>
      </c>
      <c r="C19" s="52"/>
      <c r="D19" s="52"/>
      <c r="E19" s="52"/>
      <c r="F19" s="53"/>
      <c r="G19" s="18">
        <f>G17+G18</f>
        <v>12000000</v>
      </c>
      <c r="H19" s="1"/>
      <c r="I19" s="51" t="s">
        <v>7</v>
      </c>
      <c r="J19" s="52"/>
      <c r="K19" s="52"/>
      <c r="L19" s="52"/>
      <c r="M19" s="52"/>
      <c r="N19" s="52"/>
      <c r="O19" s="53"/>
      <c r="P19" s="18">
        <f>P17+P18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33" customFormat="1" ht="21" customHeight="1" x14ac:dyDescent="0.25">
      <c r="A20" s="29"/>
      <c r="B20" s="30" t="s">
        <v>24</v>
      </c>
      <c r="C20" s="46" t="s">
        <v>25</v>
      </c>
      <c r="D20" s="46"/>
      <c r="E20" s="46"/>
      <c r="F20" s="46"/>
      <c r="G20" s="46"/>
      <c r="H20" s="31"/>
      <c r="I20" s="30"/>
      <c r="J20" s="30"/>
      <c r="K20" s="30"/>
      <c r="L20" s="30"/>
      <c r="M20" s="30"/>
      <c r="N20" s="30"/>
      <c r="O20" s="32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26" ht="123.75" customHeight="1" x14ac:dyDescent="0.25">
      <c r="I21" s="47" t="s">
        <v>26</v>
      </c>
      <c r="J21" s="48"/>
    </row>
    <row r="22" spans="1:26" ht="33.75" hidden="1" customHeight="1" x14ac:dyDescent="0.25">
      <c r="B22" s="39" t="s">
        <v>17</v>
      </c>
      <c r="C22" s="39"/>
      <c r="D22" s="39"/>
      <c r="E22" s="39"/>
      <c r="F22" s="39"/>
      <c r="G22" s="39"/>
      <c r="H22" s="1"/>
      <c r="I22" s="1"/>
      <c r="J22" s="1"/>
      <c r="K22" s="1"/>
      <c r="L22" s="2"/>
      <c r="M22" s="2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1.5" hidden="1" customHeight="1" x14ac:dyDescent="0.25">
      <c r="B23" s="39" t="s">
        <v>18</v>
      </c>
      <c r="C23" s="39"/>
      <c r="D23" s="39"/>
      <c r="E23" s="39"/>
      <c r="F23" s="39"/>
      <c r="G23" s="3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1"/>
    </row>
    <row r="24" spans="1:26" x14ac:dyDescent="0.25">
      <c r="Z24" s="1"/>
    </row>
  </sheetData>
  <mergeCells count="18">
    <mergeCell ref="B1:P1"/>
    <mergeCell ref="B4:E4"/>
    <mergeCell ref="B17:F17"/>
    <mergeCell ref="B19:F19"/>
    <mergeCell ref="B5:G5"/>
    <mergeCell ref="B8:G8"/>
    <mergeCell ref="I19:O19"/>
    <mergeCell ref="B18:E18"/>
    <mergeCell ref="I18:N18"/>
    <mergeCell ref="B3:P3"/>
    <mergeCell ref="B2:P2"/>
    <mergeCell ref="I4:L4"/>
    <mergeCell ref="B23:G23"/>
    <mergeCell ref="I8:P8"/>
    <mergeCell ref="I17:O17"/>
    <mergeCell ref="B22:G22"/>
    <mergeCell ref="C20:G20"/>
    <mergeCell ref="I21: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Фомина Евгения Владимировна</cp:lastModifiedBy>
  <dcterms:created xsi:type="dcterms:W3CDTF">2018-05-22T01:14:50Z</dcterms:created>
  <dcterms:modified xsi:type="dcterms:W3CDTF">2021-09-10T00:45:53Z</dcterms:modified>
</cp:coreProperties>
</file>